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5" i="13" l="1"/>
  <c r="A15" i="19" l="1"/>
  <c r="D30" i="15" l="1"/>
  <c r="D32" i="15" s="1"/>
  <c r="R32" i="15" l="1"/>
  <c r="R30" i="15"/>
  <c r="D52" i="15"/>
  <c r="R52" i="15" s="1"/>
  <c r="AK23" i="19" l="1"/>
  <c r="A12"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<sst xmlns="http://schemas.openxmlformats.org/spreadsheetml/2006/main" count="905" uniqueCount="522">
  <si>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</si>
  <si>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</si>
  <si>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</si>
  <si>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</si>
  <si>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</si>
  <si>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</si>
  <si>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</si>
  <si>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</si>
  <si>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</si>
  <si>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</si>
  <si>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</si>
  <si>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</si>
  <si>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</si>
  <si>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</si>
  <si>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</si>
  <si>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</si>
  <si>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</si>
  <si>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</si>
  <si>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</si>
  <si>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</si>
  <si>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</si>
  <si>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</si>
  <si>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</si>
  <si>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</si>
  <si>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</si>
  <si>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</si>
  <si>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</si>
  <si>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</si>
  <si>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</si>
  <si>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</si>
  <si>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</si>
  <si>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</si>
  <si>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</si>
  <si>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</si>
  <si>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</si>
  <si>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</si>
  <si>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</si>
  <si>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</si>
  <si>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</si>
  <si>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</si>
  <si>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</si>
  <si>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</si>
  <si>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</si>
  <si>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</si>
  <si>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</si>
  <si>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</si>
  <si>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</si>
  <si>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</si>
  <si>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</si>
  <si>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</si>
  <si>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</si>
  <si>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</si>
  <si>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</si>
  <si>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</si>
  <si>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</si>
  <si>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</si>
  <si>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</si>
  <si>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</si>
  <si>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</si>
  <si>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</si>
  <si>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</si>
  <si>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</si>
  <si>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</si>
  <si>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</si>
  <si>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</si>
  <si>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</si>
  <si>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</si>
  <si>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</si>
  <si>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</si>
  <si>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</si>
  <si>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</si>
  <si>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</si>
  <si>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</si>
  <si>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</si>
  <si>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</si>
  <si>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</si>
  <si>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</si>
  <si>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</si>
  <si>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</si>
  <si>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</si>
  <si>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</si>
  <si>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</si>
  <si>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</si>
  <si>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</si>
  <si>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</si>
  <si>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</si>
  <si>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</si>
  <si>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</si>
  <si>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</si>
  <si>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</si>
  <si>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</si>
  <si>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</si>
  <si>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</si>
  <si>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</si>
  <si>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</si>
  <si>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</si>
  <si>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</si>
  <si>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</si>
  <si>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</si>
  <si>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</si>
  <si>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</si>
  <si>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</si>
  <si>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</si>
  <si>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</si>
  <si>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</si>
  <si>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</si>
  <si>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</si>
  <si>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</si>
  <si>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</si>
  <si>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</si>
  <si>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</si>
  <si>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</si>
  <si>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</si>
  <si>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</si>
  <si>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</si>
  <si>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</si>
  <si>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</si>
  <si>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</si>
  <si>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</si>
  <si>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</si>
  <si>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</si>
  <si>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</si>
  <si>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</si>
  <si>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</si>
  <si>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</si>
  <si>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</si>
  <si>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</si>
  <si>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</si>
  <si>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</si>
  <si>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</si>
  <si>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</si>
  <si>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</si>
  <si>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</si>
  <si>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</si>
  <si>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</si>
  <si>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</si>
  <si>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</si>
  <si>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</si>
  <si>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</si>
  <si>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</si>
  <si>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</si>
  <si>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</si>
  <si>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</si>
  <si>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</si>
  <si>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</si>
  <si>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</si>
  <si>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</si>
  <si>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</si>
  <si>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</si>
  <si>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</si>
  <si>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</si>
  <si>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</si>
  <si>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</si>
  <si>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</si>
  <si>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</si>
  <si>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</si>
  <si>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</si>
  <si>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</si>
  <si>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</si>
  <si>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</si>
  <si>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</si>
  <si>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</si>
  <si>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</si>
  <si>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</si>
  <si>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</si>
  <si>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</si>
  <si>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</si>
  <si>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</si>
  <si>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</si>
  <si>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</si>
  <si>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</si>
  <si>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</si>
  <si>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</si>
  <si>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</si>
  <si>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</si>
  <si>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</si>
  <si>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</si>
  <si>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</si>
  <si>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</si>
  <si>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</si>
  <si>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</si>
  <si>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</si>
  <si>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</si>
  <si>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</si>
  <si>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</si>
  <si>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</si>
  <si>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</si>
  <si>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</si>
  <si>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</si>
  <si>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</si>
  <si>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</si>
  <si>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</si>
  <si>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</si>
  <si>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</si>
  <si>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</si>
  <si>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</si>
  <si>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</si>
  <si>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</si>
  <si>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</si>
  <si>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</si>
  <si>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</si>
  <si>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</si>
  <si>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</si>
  <si>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</si>
  <si>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</si>
  <si>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</si>
  <si>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</si>
  <si>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</si>
  <si>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</si>
  <si>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</si>
  <si>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</si>
  <si>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</si>
  <si>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</si>
  <si>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</si>
  <si>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</si>
  <si>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</si>
  <si>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</si>
  <si>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</si>
  <si>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</si>
  <si>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</si>
  <si>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</si>
  <si>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</si>
  <si>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</si>
  <si>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</si>
  <si>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</si>
  <si>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</si>
  <si>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</si>
  <si>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</si>
  <si>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</si>
  <si>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</si>
  <si>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</si>
  <si>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</si>
  <si>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</si>
  <si>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</si>
  <si>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</si>
  <si>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</si>
  <si>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</si>
  <si>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</si>
  <si>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</si>
  <si>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</si>
  <si>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</si>
  <si>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</si>
  <si>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</si>
  <si>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</si>
  <si>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</si>
  <si>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</si>
  <si>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</si>
  <si>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</si>
  <si>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</si>
  <si>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</si>
  <si>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</si>
  <si>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</si>
  <si>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</si>
  <si>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</si>
  <si>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</si>
  <si>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</si>
  <si>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</si>
  <si>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</si>
  <si>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</si>
  <si>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</si>
  <si>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</si>
  <si>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</si>
  <si>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</si>
  <si>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</si>
  <si>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</si>
  <si>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</si>
  <si>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</si>
  <si>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</si>
  <si>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</si>
  <si>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</si>
  <si>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</si>
  <si>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</si>
  <si>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</si>
  <si>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</si>
  <si>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</si>
  <si>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</si>
  <si>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</si>
  <si>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</si>
  <si>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</si>
  <si>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</si>
  <si>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</si>
  <si>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</si>
  <si>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</si>
  <si>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</si>
  <si>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</si>
  <si>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</si>
  <si>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</si>
  <si>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</si>
  <si>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</si>
  <si>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</si>
  <si>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</si>
  <si>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</si>
  <si>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</si>
  <si>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</si>
  <si>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</si>
  <si>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</si>
  <si>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</si>
  <si>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</si>
  <si>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</si>
  <si>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</si>
  <si>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</si>
  <si>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</si>
  <si>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</si>
  <si>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</si>
  <si>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</si>
  <si>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</si>
  <si>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</si>
  <si>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</si>
  <si>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</si>
  <si>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</si>
  <si>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</si>
  <si>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</si>
  <si>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</si>
  <si>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</si>
  <si>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</si>
  <si>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</si>
  <si>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</si>
  <si>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</si>
  <si>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</si>
  <si>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</si>
  <si>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</si>
  <si>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</si>
  <si>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</si>
  <si>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</si>
  <si>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</si>
  <si>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</si>
  <si>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</si>
  <si>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</si>
  <si>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</si>
  <si>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</si>
  <si>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</si>
  <si>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</si>
  <si>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</si>
  <si>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</si>
  <si>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</si>
  <si>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</si>
  <si>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</si>
  <si>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</si>
  <si>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</si>
  <si>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</si>
  <si>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</si>
  <si>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</si>
  <si>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</si>
  <si>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</si>
  <si>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</si>
  <si>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</si>
  <si>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</si>
  <si>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</si>
  <si>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</si>
  <si>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</si>
  <si>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</si>
  <si>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</si>
  <si>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</si>
  <si>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</si>
  <si>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</si>
  <si>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</si>
  <si>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</si>
  <si>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</si>
  <si>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</si>
  <si>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</si>
  <si>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</si>
  <si>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</si>
  <si>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</si>
  <si>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</si>
  <si>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</si>
  <si>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</si>
  <si>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</si>
  <si>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</si>
  <si>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</si>
  <si>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</si>
  <si>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</si>
  <si>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</si>
  <si>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</si>
  <si>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</si>
  <si>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</si>
  <si>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</si>
  <si>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</si>
  <si>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</si>
  <si>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</si>
  <si>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</si>
  <si>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</si>
  <si>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</si>
  <si>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</si>
  <si>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</si>
  <si>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</si>
  <si>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</si>
  <si>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</si>
  <si>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</si>
  <si>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</si>
  <si>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</si>
  <si>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</si>
  <si>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</si>
  <si>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</si>
  <si>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</si>
  <si>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</si>
  <si>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</si>
  <si>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</si>
  <si>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</si>
  <si>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</si>
  <si>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</si>
  <si>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</si>
  <si>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</si>
  <si>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</si>
  <si>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</si>
  <si>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</si>
  <si>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</si>
  <si>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</si>
  <si>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</si>
  <si>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</si>
  <si>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</si>
  <si>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</si>
  <si>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</si>
  <si>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</si>
  <si>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</si>
  <si>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</si>
  <si>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</si>
  <si>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</si>
  <si>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</si>
  <si>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</si>
  <si>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</si>
  <si>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</si>
  <si>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</si>
  <si>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</si>
  <si>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</si>
  <si>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</si>
  <si>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</si>
  <si>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</si>
  <si>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</si>
  <si>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</si>
  <si>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</si>
  <si>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</si>
  <si>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</si>
  <si>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</si>
  <si>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</si>
  <si>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</si>
  <si>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</si>
  <si>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</si>
  <si>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</si>
  <si>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</si>
  <si>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</si>
  <si>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</si>
  <si>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</si>
  <si>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</si>
  <si>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</si>
  <si>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</si>
  <si>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</si>
  <si>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</si>
  <si>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</si>
  <si>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</si>
  <si>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</si>
  <si>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</si>
  <si>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</si>
  <si>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</si>
  <si>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</si>
  <si>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</si>
  <si>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</si>
  <si>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</si>
  <si>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</si>
  <si>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</si>
  <si>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</si>
  <si>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</si>
  <si>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</si>
  <si>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</si>
  <si>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</si>
  <si>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</si>
  <si>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</si>
  <si>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</si>
  <si>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</si>
  <si>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</si>
  <si>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</si>
  <si>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</si>
  <si>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</si>
  <si>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</si>
  <si>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</si>
  <si>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</si>
  <si>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</si>
  <si>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</si>
  <si>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</si>
  <si>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</si>
  <si>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</si>
  <si>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</si>
  <si>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</si>
  <si>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</si>
  <si>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</si>
  <si>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</si>
  <si>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</si>
  <si>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</si>
  <si>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</si>
  <si>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</si>
  <si>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</si>
  <si>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</si>
  <si>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</si>
  <si>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</si>
  <si>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</si>
  <si>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</si>
  <si>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</si>
  <si>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</si>
  <si>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</si>
  <si>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</si>
  <si>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</si>
  <si>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</si>
  <si>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</si>
  <si>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</si>
  <si>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</si>
  <si>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</si>
  <si>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</si>
  <si>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</si>
  <si>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</si>
  <si>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</si>
  <si>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</si>
  <si>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</si>
  <si>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</si>
  <si>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</si>
  <si>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</si>
  <si>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</si>
  <si>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оп. № 4 ВЛ-0,4 кВ Ф-5 ТП-38/216</t>
  </si>
  <si>
    <t xml:space="preserve">СТ-042813                         </t>
  </si>
  <si>
    <t xml:space="preserve">СТ-042813                            </t>
  </si>
  <si>
    <t>Установка измерительного комплекса г. Михайловск, ул. Владимира Селедкина, 270 по ТУ 1712/2024/МИХ от 18.12.2024 (оп. № 4 ВЛ-0,4 кВ Ф-5 ТП-38/216, заявитель Пазенко Р.А.)</t>
  </si>
  <si>
    <t>ТУ 1712/2024/МИХ от 18.12.2024 г.</t>
  </si>
  <si>
    <t>г. Михайловск, ул. Владимира Селедкина, 270</t>
  </si>
  <si>
    <t>Локально сметный расчет № 15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</si>
</sst>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5882112"/>
        <c:axId val="55883648"/>
      </c:lineChart>
      <c:catAx>
        <c:axId val="55882112"/>
        <c:scaling>
          <c:orientation val="minMax"/>
        </c:scaling>
        <c:delete val="0"/>
        <c:axPos val="b"/>
        <c:numFmt formatCode="General" sourceLinked="1"/>
        <c:majorTickMark val="out"/>
        <c:minorTickMark val="none"/>
        <c:tickLblPos val="nextTo"/>
        <c:crossAx val="55883648"/>
        <c:crosses val="autoZero"/>
        <c:auto val="1"/>
        <c:lblAlgn val="ctr"/>
        <c:lblOffset val="100"/>
        <c:noMultiLvlLbl val="0"/>
      </c:catAx>
      <c:valAx>
        <c:axId val="55883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8821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9" sqref="C59"/>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516</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518</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1.0140744E-2</v>
      </c>
      <c r="D48" s="25"/>
      <c r="E48" s="25"/>
      <c r="F48" s="25"/>
      <c r="G48" s="25"/>
      <c r="H48" s="25"/>
      <c r="I48" s="25"/>
      <c r="J48" s="25"/>
      <c r="K48" s="25"/>
      <c r="L48" s="25"/>
      <c r="M48" s="25"/>
      <c r="N48" s="25"/>
      <c r="O48" s="25"/>
      <c r="P48" s="25"/>
      <c r="Q48" s="25"/>
    </row>
    <row r="49" spans="1:17" ht="57" customHeight="1" x14ac:dyDescent="0.25">
      <c r="A49" s="26" t="s">
        <v>424</v>
      </c>
      <c r="B49" s="40" t="s">
        <v>485</v>
      </c>
      <c r="C49" s="255">
        <f>8450.62/1000000</f>
        <v>8.4506200000000007E-3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СТ-042813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270 по ТУ 1712/2024/МИХ от 18.12.2024 (оп. № 4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519</v>
      </c>
      <c r="C22" s="280"/>
      <c r="D22" s="266" t="s">
        <v>476</v>
      </c>
      <c r="E22" s="266" t="s">
        <v>520</v>
      </c>
      <c r="F22" s="266"/>
      <c r="G22" s="266" t="s">
        <v>515</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Y17" sqref="Y17"/>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customHeight="1" x14ac:dyDescent="0.2">
      <c r="A12" s="306" t="str">
        <f>'1. паспорт местоположение'!A12:C12</f>
        <v xml:space="preserve">СТ-042813                         </v>
      </c>
      <c r="B12" s="306"/>
      <c r="C12" s="306"/>
      <c r="D12" s="306"/>
      <c r="E12" s="306"/>
      <c r="F12" s="306"/>
      <c r="G12" s="306"/>
      <c r="H12" s="306"/>
      <c r="I12" s="306"/>
      <c r="J12" s="306"/>
      <c r="K12" s="306"/>
      <c r="L12" s="306"/>
      <c r="M12" s="306"/>
      <c r="N12" s="306"/>
      <c r="O12" s="306"/>
      <c r="P12" s="306"/>
      <c r="Q12" s="306"/>
      <c r="R12" s="306"/>
      <c r="S12" s="306"/>
      <c r="T12" s="306"/>
    </row>
    <row r="13" spans="1:20" s="10"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row>
    <row r="14" spans="1:20" s="7"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row>
    <row r="15" spans="1:20" s="2" customFormat="1" ht="24" customHeight="1" x14ac:dyDescent="0.2">
      <c r="A15" s="307" t="str">
        <f>'1. паспорт местоположение'!A15:C15</f>
        <v>Установка измерительного комплекса г. Михайловск, ул. Владимира Селедкина, 270 по ТУ 1712/2024/МИХ от 18.12.2024 (оп. № 4 ВЛ-0,4 кВ Ф-5 ТП-38/216, заявитель Пазенко Р.А.)</v>
      </c>
      <c r="B15" s="307"/>
      <c r="C15" s="307"/>
      <c r="D15" s="307"/>
      <c r="E15" s="307"/>
      <c r="F15" s="307"/>
      <c r="G15" s="307"/>
      <c r="H15" s="307"/>
      <c r="I15" s="307"/>
      <c r="J15" s="307"/>
      <c r="K15" s="307"/>
      <c r="L15" s="307"/>
      <c r="M15" s="307"/>
      <c r="N15" s="307"/>
      <c r="O15" s="307"/>
      <c r="P15" s="307"/>
      <c r="Q15" s="307"/>
      <c r="R15" s="307"/>
      <c r="S15" s="307"/>
      <c r="T15" s="307"/>
    </row>
    <row r="16" spans="1:20" s="2"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row>
    <row r="17" spans="1:20" s="2"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row>
    <row r="18" spans="1:20" s="2" customFormat="1" ht="15" customHeight="1" x14ac:dyDescent="0.2">
      <c r="A18" s="290" t="s">
        <v>437</v>
      </c>
      <c r="B18" s="290"/>
      <c r="C18" s="290"/>
      <c r="D18" s="290"/>
      <c r="E18" s="290"/>
      <c r="F18" s="290"/>
      <c r="G18" s="290"/>
      <c r="H18" s="290"/>
      <c r="I18" s="290"/>
      <c r="J18" s="290"/>
      <c r="K18" s="290"/>
      <c r="L18" s="290"/>
      <c r="M18" s="290"/>
      <c r="N18" s="290"/>
      <c r="O18" s="290"/>
      <c r="P18" s="290"/>
      <c r="Q18" s="290"/>
      <c r="R18" s="290"/>
      <c r="S18" s="290"/>
      <c r="T18" s="290"/>
    </row>
    <row r="19" spans="1:20" s="50" customFormat="1" ht="21" customHeight="1" x14ac:dyDescent="0.25">
      <c r="A19" s="308"/>
      <c r="B19" s="308"/>
      <c r="C19" s="308"/>
      <c r="D19" s="308"/>
      <c r="E19" s="308"/>
      <c r="F19" s="308"/>
      <c r="G19" s="308"/>
      <c r="H19" s="308"/>
      <c r="I19" s="308"/>
      <c r="J19" s="308"/>
      <c r="K19" s="308"/>
      <c r="L19" s="308"/>
      <c r="M19" s="308"/>
      <c r="N19" s="308"/>
      <c r="O19" s="308"/>
      <c r="P19" s="308"/>
      <c r="Q19" s="308"/>
      <c r="R19" s="308"/>
      <c r="S19" s="308"/>
      <c r="T19" s="308"/>
    </row>
    <row r="20" spans="1:20" ht="46.5" customHeight="1" x14ac:dyDescent="0.25">
      <c r="A20" s="309" t="s">
        <v>5</v>
      </c>
      <c r="B20" s="312" t="s">
        <v>215</v>
      </c>
      <c r="C20" s="313"/>
      <c r="D20" s="316" t="s">
        <v>107</v>
      </c>
      <c r="E20" s="312" t="s">
        <v>466</v>
      </c>
      <c r="F20" s="313"/>
      <c r="G20" s="312" t="s">
        <v>235</v>
      </c>
      <c r="H20" s="313"/>
      <c r="I20" s="312" t="s">
        <v>106</v>
      </c>
      <c r="J20" s="313"/>
      <c r="K20" s="316" t="s">
        <v>105</v>
      </c>
      <c r="L20" s="312" t="s">
        <v>104</v>
      </c>
      <c r="M20" s="313"/>
      <c r="N20" s="312" t="s">
        <v>462</v>
      </c>
      <c r="O20" s="313"/>
      <c r="P20" s="316" t="s">
        <v>103</v>
      </c>
      <c r="Q20" s="303" t="s">
        <v>102</v>
      </c>
      <c r="R20" s="304"/>
      <c r="S20" s="303" t="s">
        <v>101</v>
      </c>
      <c r="T20" s="305"/>
    </row>
    <row r="21" spans="1:20" ht="149.25" customHeight="1" x14ac:dyDescent="0.25">
      <c r="A21" s="310"/>
      <c r="B21" s="314"/>
      <c r="C21" s="315"/>
      <c r="D21" s="318"/>
      <c r="E21" s="314"/>
      <c r="F21" s="315"/>
      <c r="G21" s="314"/>
      <c r="H21" s="315"/>
      <c r="I21" s="314"/>
      <c r="J21" s="315"/>
      <c r="K21" s="317"/>
      <c r="L21" s="314"/>
      <c r="M21" s="315"/>
      <c r="N21" s="314"/>
      <c r="O21" s="315"/>
      <c r="P21" s="317"/>
      <c r="Q21" s="98" t="s">
        <v>100</v>
      </c>
      <c r="R21" s="98" t="s">
        <v>436</v>
      </c>
      <c r="S21" s="98" t="s">
        <v>99</v>
      </c>
      <c r="T21" s="98" t="s">
        <v>98</v>
      </c>
    </row>
    <row r="22" spans="1:20" ht="51.75" customHeight="1" x14ac:dyDescent="0.25">
      <c r="A22" s="311"/>
      <c r="B22" s="174" t="s">
        <v>96</v>
      </c>
      <c r="C22" s="174" t="s">
        <v>97</v>
      </c>
      <c r="D22" s="317"/>
      <c r="E22" s="174" t="s">
        <v>96</v>
      </c>
      <c r="F22" s="174" t="s">
        <v>97</v>
      </c>
      <c r="G22" s="174" t="s">
        <v>96</v>
      </c>
      <c r="H22" s="174" t="s">
        <v>97</v>
      </c>
      <c r="I22" s="174" t="s">
        <v>96</v>
      </c>
      <c r="J22" s="174" t="s">
        <v>97</v>
      </c>
      <c r="K22" s="174" t="s">
        <v>96</v>
      </c>
      <c r="L22" s="174" t="s">
        <v>96</v>
      </c>
      <c r="M22" s="174" t="s">
        <v>97</v>
      </c>
      <c r="N22" s="174" t="s">
        <v>96</v>
      </c>
      <c r="O22" s="174" t="s">
        <v>97</v>
      </c>
      <c r="P22" s="175" t="s">
        <v>96</v>
      </c>
      <c r="Q22" s="98" t="s">
        <v>96</v>
      </c>
      <c r="R22" s="98" t="s">
        <v>96</v>
      </c>
      <c r="S22" s="98" t="s">
        <v>96</v>
      </c>
      <c r="T22" s="98" t="s">
        <v>96</v>
      </c>
    </row>
    <row r="23" spans="1:20"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ht="17.25" customHeight="1" x14ac:dyDescent="0.25">
      <c r="A24" s="210"/>
      <c r="B24" s="211"/>
      <c r="C24" s="211"/>
      <c r="D24" s="212"/>
      <c r="E24" s="212"/>
      <c r="F24" s="212"/>
      <c r="G24" s="211"/>
      <c r="H24" s="211"/>
      <c r="I24" s="212"/>
      <c r="J24" s="212"/>
      <c r="K24" s="213"/>
      <c r="L24" s="213"/>
      <c r="M24" s="210"/>
      <c r="N24" s="210"/>
      <c r="O24" s="210"/>
      <c r="P24" s="213"/>
      <c r="Q24" s="213"/>
      <c r="R24" s="213"/>
      <c r="S24" s="213"/>
      <c r="T24" s="213"/>
    </row>
  </sheetData>
  <mergeCells count="25">
    <mergeCell ref="L20:M21"/>
    <mergeCell ref="N20:O21"/>
    <mergeCell ref="P20:P21"/>
    <mergeCell ref="D20:D22"/>
    <mergeCell ref="B20:C21"/>
    <mergeCell ref="A20:A22"/>
    <mergeCell ref="E20:F21"/>
    <mergeCell ref="G20:H21"/>
    <mergeCell ref="I20:J21"/>
    <mergeCell ref="K20:K21"/>
    <mergeCell ref="A6:T6"/>
    <mergeCell ref="Q20:R20"/>
    <mergeCell ref="S20:T20"/>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517</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518</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ПС'!A12:T12</f>
        <v xml:space="preserve">СТ-042813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270 по ТУ 1712/2024/МИХ от 18.12.2024 (оп. № 4 ВЛ-0,4 кВ Ф-5 ТП-38/216, заявитель Пазенко Р.А.)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СТ-042813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Владимира Селедкина, 270 по ТУ 1712/2024/МИХ от 18.12.2024 (оп. № 4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СТ-042813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Селедкина, 270 по ТУ 1712/2024/МИХ от 18.12.2024 (оп. № 4 ВЛ-0,4 кВ Ф-5 ТП-38/216, заявитель Пазенко Р.А.)</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СТ-042813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Владимира Селедкина, 270 по ТУ 1712/2024/МИХ от 18.12.2024 (оп. № 4 ВЛ-0,4 кВ Ф-5 ТП-38/216, заявитель Пазенко Р.А.)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8450.6200000000008</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СТ-042813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Владимира Селедкина, 270 по ТУ 1712/2024/МИХ от 18.12.2024 (оп. № 4 ВЛ-0,4 кВ Ф-5 ТП-38/216, заявитель Пазенко Р.А.)</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41" sqref="F4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СТ-042813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Владимира Селедкина, 270 по ТУ 1712/2024/МИХ от 18.12.2024 (оп. № 4 ВЛ-0,4 кВ Ф-5 ТП-38/216, заявитель Пазенко Р.А.)</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1.0140744E-2</v>
      </c>
      <c r="E24" s="257"/>
      <c r="F24" s="257"/>
      <c r="G24" s="258"/>
      <c r="H24" s="258"/>
      <c r="I24" s="258"/>
      <c r="J24" s="257"/>
      <c r="K24" s="257"/>
      <c r="L24" s="258"/>
      <c r="M24" s="258"/>
      <c r="N24" s="258"/>
      <c r="O24" s="259"/>
      <c r="P24" s="73"/>
      <c r="Q24" s="73"/>
      <c r="R24" s="283">
        <f>D24</f>
        <v>1.0140744E-2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8.4506200000000007E-3</v>
      </c>
      <c r="E30" s="256"/>
      <c r="F30" s="256"/>
      <c r="G30" s="256"/>
      <c r="H30" s="256"/>
      <c r="I30" s="256"/>
      <c r="J30" s="257"/>
      <c r="K30" s="257"/>
      <c r="L30" s="260"/>
      <c r="M30" s="260"/>
      <c r="N30" s="256"/>
      <c r="O30" s="259"/>
      <c r="P30" s="65"/>
      <c r="Q30" s="65"/>
      <c r="R30" s="65">
        <f>D30</f>
        <v>8.4506200000000007E-3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1.9956500000000007E-3</v>
      </c>
      <c r="E32" s="242"/>
      <c r="F32" s="242"/>
      <c r="G32" s="242"/>
      <c r="H32" s="242"/>
      <c r="I32" s="242"/>
      <c r="J32" s="243"/>
      <c r="K32" s="243"/>
      <c r="L32" s="245"/>
      <c r="M32" s="245"/>
      <c r="N32" s="242"/>
      <c r="O32" s="264"/>
      <c r="P32" s="65"/>
      <c r="Q32" s="65"/>
      <c r="R32" s="65">
        <f>D32</f>
        <v>1.9956500000000007E-3</v>
      </c>
      <c r="S32" s="65">
        <v>1</v>
      </c>
      <c r="T32" s="65"/>
      <c r="U32" s="64"/>
    </row>
    <row r="33" spans="1:21" x14ac:dyDescent="0.25">
      <c r="A33" s="71" t="s">
        <v>154</v>
      </c>
      <c r="B33" s="45" t="s">
        <v>153</v>
      </c>
      <c r="C33" s="70"/>
      <c r="D33" s="261">
        <f>6454.97/1000000</f>
        <v>6.45497E-3</v>
      </c>
      <c r="E33" s="242"/>
      <c r="F33" s="242"/>
      <c r="G33" s="242"/>
      <c r="H33" s="242"/>
      <c r="I33" s="242"/>
      <c r="J33" s="243"/>
      <c r="K33" s="243"/>
      <c r="L33" s="245"/>
      <c r="M33" s="245"/>
      <c r="N33" s="242"/>
      <c r="O33" s="264"/>
      <c r="P33" s="65"/>
      <c r="Q33" s="65"/>
      <c r="R33" s="65">
        <f>D33</f>
        <v>6.45497E-3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8.4506200000000007E-3</v>
      </c>
      <c r="E52" s="242"/>
      <c r="F52" s="242"/>
      <c r="G52" s="242"/>
      <c r="H52" s="242"/>
      <c r="I52" s="242"/>
      <c r="J52" s="246"/>
      <c r="K52" s="242"/>
      <c r="L52" s="245"/>
      <c r="M52" s="245"/>
      <c r="N52" s="242"/>
      <c r="O52" s="264"/>
      <c r="P52" s="65"/>
      <c r="Q52" s="65"/>
      <c r="R52" s="65">
        <f>D52</f>
        <v>8.4506200000000007E-3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СТ-042813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Владимира Селедкина, 270 по ТУ 1712/2024/МИХ от 18.12.2024 (оп. № 4 ВЛ-0,4 кВ Ф-5 ТП-38/216, заявитель Пазенко Р.А.)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30" sqref="B30"/>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СТ-042813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270 по ТУ 1712/2024/МИХ от 18.12.2024 (оп. № 4 ВЛ-0,4 кВ Ф-5 ТП-38/216, заявитель Пазенко Р.А.)</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270 по ТУ 1712/2024/МИХ от 18.12.2024 (оп. № 4 ВЛ-0,4 кВ Ф-5 ТП-38/216, заявитель Пазенко Р.А.)</v>
      </c>
    </row>
    <row r="22" spans="1:2" ht="16.5" thickBot="1" x14ac:dyDescent="0.3">
      <c r="A22" s="263" t="s">
        <v>332</v>
      </c>
      <c r="B22" s="141" t="str">
        <f>'2. паспорт  ТП'!E22</f>
        <v>г. Михайловск, ул. Владимира Селедкина, 270</v>
      </c>
    </row>
    <row r="23" spans="1:2" ht="16.5" thickBot="1" x14ac:dyDescent="0.3">
      <c r="A23" s="140" t="s">
        <v>312</v>
      </c>
      <c r="B23" s="254" t="str">
        <f>'2. паспорт  ТП'!B22</f>
        <v>ТУ 1712/2024/МИХ от 18.12.2024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1.0140744E-2</v>
      </c>
    </row>
    <row r="28" spans="1:2" ht="16.5" thickBot="1" x14ac:dyDescent="0.3">
      <c r="A28" s="147" t="s">
        <v>336</v>
      </c>
      <c r="B28" s="279" t="str">
        <f>'7. Паспорт отчет о закупке'!Q26</f>
        <v>Локально сметный расчет № 15</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2025-04-14T08:08:20Z</dcterms:modified>
</cp:coreProperties>
</file>